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0" yWindow="90" windowWidth="18500" windowHeight="8840"/>
  </bookViews>
  <sheets>
    <sheet name="Приложение 15" sheetId="2" r:id="rId1"/>
  </sheets>
  <definedNames>
    <definedName name="_xlnm._FilterDatabase" localSheetId="0" hidden="1">'Приложение 15'!$A$17:$G$17</definedName>
    <definedName name="_xlnm.Print_Titles" localSheetId="0">'Приложение 15'!$13:$14</definedName>
    <definedName name="_xlnm.Print_Area" localSheetId="0">'Приложение 15'!$A$1:$D$51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D17" i="2" l="1"/>
  <c r="C17" i="2"/>
  <c r="C50" i="2" l="1"/>
  <c r="C45" i="2"/>
  <c r="C30" i="2"/>
  <c r="C22" i="2"/>
  <c r="C27" i="2" l="1"/>
  <c r="C15" i="2" s="1"/>
  <c r="D50" i="2" l="1"/>
  <c r="D45" i="2"/>
  <c r="D30" i="2"/>
  <c r="D27" i="2" l="1"/>
  <c r="D15" i="2"/>
</calcChain>
</file>

<file path=xl/sharedStrings.xml><?xml version="1.0" encoding="utf-8"?>
<sst xmlns="http://schemas.openxmlformats.org/spreadsheetml/2006/main" count="87" uniqueCount="84">
  <si>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</si>
  <si>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</si>
  <si>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</si>
  <si>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</si>
  <si>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</si>
  <si>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</si>
  <si>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</si>
  <si>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</si>
  <si>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</si>
  <si>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</si>
  <si>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</si>
  <si>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</si>
  <si>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</si>
  <si>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</si>
  <si>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</si>
  <si>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</si>
  <si>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</si>
  <si>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</si>
  <si>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</si>
  <si>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</si>
  <si>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</si>
  <si>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</si>
  <si>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</si>
  <si>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</si>
  <si>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</si>
  <si>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</si>
  <si>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</si>
  <si>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</si>
  <si>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</si>
  <si>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</si>
  <si>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2022 год</t>
  </si>
  <si>
    <t>Приложение № 17</t>
  </si>
  <si>
    <t>Межбюджетные трансферты, перечисляемые из краевого бюджета, в плановом периоде 2022 и 2023 годов</t>
  </si>
  <si>
    <t>Сумма 
на 2023 год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</si>
  <si>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</si>
  <si>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</si>
  <si>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</si>
  <si>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</si>
  <si>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</si>
  <si>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</si>
  <si>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</si>
  <si>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</si>
  <si>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</si>
  <si>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</si>
  <si>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</si>
  <si>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</si>
  <si>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</si>
  <si>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</si>
  <si>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</si>
  <si>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</si>
  <si>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</si>
  <si>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</si>
  <si>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</si>
  <si>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</si>
  <si>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</si>
  <si>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</si>
  <si>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</si>
  <si>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</si>
  <si>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</si>
  <si>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</si>
  <si>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</si>
  <si>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</si>
  <si>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</si>
  <si>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</si>
  <si>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</si>
  <si>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</si>
  <si>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</si>
  <si>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</si>
  <si>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</si>
  <si>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</si>
  <si>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</si>
  <si>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</si>
  <si>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</si>
  <si>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</si>
  <si>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</si>
  <si>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</si>
  <si>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</si>
  <si>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</si>
  <si>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</si>
  <si>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 xml:space="preserve">  от "15" декабря 2020 № 24/5-553 </t>
  </si>
  <si>
    <t>ИНЫЕ МЕЖБЮДЖЕТНЫЕ ТРАНСФЕРТЫ</t>
  </si>
  <si>
    <t>3.1</t>
  </si>
  <si>
    <t>Приложение № 15</t>
  </si>
  <si>
    <t xml:space="preserve"> 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</si>
</sst>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Helv"/>
      <charset val="204"/>
    </font>
    <font>
      <sz val="14"/>
      <name val="Helv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="90" zoomScaleNormal="100" zoomScaleSheetLayoutView="90" workbookViewId="0">
      <selection activeCell="B8" sqref="B8"/>
    </sheetView>
  </sheetViews>
  <sheetFormatPr defaultColWidth="9.1796875" defaultRowHeight="15.5" x14ac:dyDescent="0.3"/>
  <cols>
    <col min="1" max="1" width="8.453125" style="3" customWidth="1"/>
    <col min="2" max="2" width="100.81640625" style="4" customWidth="1"/>
    <col min="3" max="3" width="15.54296875" style="1" customWidth="1"/>
    <col min="4" max="4" width="15.1796875" style="1" customWidth="1"/>
    <col min="5" max="5" width="7.7265625" style="1" customWidth="1"/>
    <col min="6" max="6" width="15.7265625" style="1" bestFit="1" customWidth="1"/>
    <col min="7" max="7" width="17" style="1" bestFit="1" customWidth="1"/>
    <col min="8" max="16384" width="9.1796875" style="1"/>
  </cols>
  <sheetData>
    <row r="1" spans="1:7" x14ac:dyDescent="0.35">
      <c r="D1" s="15" t="s">
        <v>82</v>
      </c>
    </row>
    <row r="2" spans="1:7" x14ac:dyDescent="0.35">
      <c r="D2" s="15" t="s">
        <v>5</v>
      </c>
    </row>
    <row r="3" spans="1:7" x14ac:dyDescent="0.35">
      <c r="D3" s="15" t="s">
        <v>6</v>
      </c>
    </row>
    <row r="4" spans="1:7" x14ac:dyDescent="0.3">
      <c r="D4" s="17" t="s">
        <v>83</v>
      </c>
    </row>
    <row r="5" spans="1:7" x14ac:dyDescent="0.3">
      <c r="D5" s="16"/>
    </row>
    <row r="6" spans="1:7" ht="15.75" customHeight="1" x14ac:dyDescent="0.35">
      <c r="B6" s="7"/>
      <c r="C6" s="7"/>
      <c r="D6" s="15" t="s">
        <v>31</v>
      </c>
      <c r="F6" s="9"/>
      <c r="G6" s="9"/>
    </row>
    <row r="7" spans="1:7" ht="15.75" customHeight="1" x14ac:dyDescent="0.35">
      <c r="B7" s="7"/>
      <c r="C7" s="7"/>
      <c r="D7" s="15" t="s">
        <v>5</v>
      </c>
      <c r="F7" s="9"/>
      <c r="G7" s="9"/>
    </row>
    <row r="8" spans="1:7" ht="15.75" customHeight="1" x14ac:dyDescent="0.35">
      <c r="B8" s="7"/>
      <c r="C8" s="7"/>
      <c r="D8" s="15" t="s">
        <v>6</v>
      </c>
      <c r="F8" s="9"/>
      <c r="G8" s="9"/>
    </row>
    <row r="9" spans="1:7" ht="18" customHeight="1" x14ac:dyDescent="0.3">
      <c r="B9" s="12"/>
      <c r="C9" s="12"/>
      <c r="D9" s="17" t="s">
        <v>79</v>
      </c>
      <c r="F9" s="9"/>
      <c r="G9" s="9"/>
    </row>
    <row r="10" spans="1:7" x14ac:dyDescent="0.3">
      <c r="D10" s="16"/>
      <c r="F10" s="9"/>
      <c r="G10" s="9"/>
    </row>
    <row r="11" spans="1:7" ht="48" customHeight="1" x14ac:dyDescent="0.3">
      <c r="A11" s="31" t="s">
        <v>32</v>
      </c>
      <c r="B11" s="31"/>
      <c r="C11" s="31"/>
      <c r="D11" s="31"/>
      <c r="F11" s="9"/>
      <c r="G11" s="9"/>
    </row>
    <row r="12" spans="1:7" x14ac:dyDescent="0.3">
      <c r="C12" s="2"/>
      <c r="D12" s="10" t="s">
        <v>7</v>
      </c>
      <c r="F12" s="9"/>
      <c r="G12" s="9"/>
    </row>
    <row r="13" spans="1:7" ht="36" customHeight="1" x14ac:dyDescent="0.3">
      <c r="A13" s="5" t="s">
        <v>11</v>
      </c>
      <c r="B13" s="5" t="s">
        <v>2</v>
      </c>
      <c r="C13" s="5" t="s">
        <v>30</v>
      </c>
      <c r="D13" s="5" t="s">
        <v>33</v>
      </c>
      <c r="F13" s="9"/>
      <c r="G13" s="9"/>
    </row>
    <row r="14" spans="1:7" s="25" customFormat="1" x14ac:dyDescent="0.3">
      <c r="A14" s="24">
        <v>1</v>
      </c>
      <c r="B14" s="24">
        <v>2</v>
      </c>
      <c r="C14" s="11" t="s">
        <v>10</v>
      </c>
      <c r="D14" s="24">
        <v>4</v>
      </c>
      <c r="F14" s="26"/>
      <c r="G14" s="26"/>
    </row>
    <row r="15" spans="1:7" s="27" customFormat="1" ht="16.5" x14ac:dyDescent="0.3">
      <c r="A15" s="32" t="s">
        <v>0</v>
      </c>
      <c r="B15" s="32"/>
      <c r="C15" s="33">
        <f>C17+C27+C50</f>
        <v>6963820.9000000013</v>
      </c>
      <c r="D15" s="33">
        <f>D17+D27+D50</f>
        <v>6968584.9000000004</v>
      </c>
    </row>
    <row r="16" spans="1:7" x14ac:dyDescent="0.3">
      <c r="A16" s="30" t="s">
        <v>3</v>
      </c>
      <c r="B16" s="30"/>
      <c r="C16" s="18"/>
      <c r="D16" s="18"/>
    </row>
    <row r="17" spans="1:5" s="27" customFormat="1" ht="21" customHeight="1" x14ac:dyDescent="0.3">
      <c r="A17" s="23" t="s">
        <v>1</v>
      </c>
      <c r="B17" s="28" t="s">
        <v>8</v>
      </c>
      <c r="C17" s="29">
        <f>C18+C19+C20+C21+C22+C23+C24+C25+C26</f>
        <v>352394.5</v>
      </c>
      <c r="D17" s="29">
        <f>D18+D19+D20+D21+D22+D23+D24+D25+D26</f>
        <v>348870.5</v>
      </c>
    </row>
    <row r="18" spans="1:5" ht="54" customHeight="1" x14ac:dyDescent="0.3">
      <c r="A18" s="11" t="s">
        <v>39</v>
      </c>
      <c r="B18" s="6" t="s">
        <v>12</v>
      </c>
      <c r="C18" s="19">
        <v>4146.7</v>
      </c>
      <c r="D18" s="19">
        <v>4146.7</v>
      </c>
      <c r="E18" s="1">
        <v>401</v>
      </c>
    </row>
    <row r="19" spans="1:5" ht="62" x14ac:dyDescent="0.3">
      <c r="A19" s="11" t="s">
        <v>40</v>
      </c>
      <c r="B19" s="6" t="s">
        <v>72</v>
      </c>
      <c r="C19" s="19">
        <v>154.6</v>
      </c>
      <c r="D19" s="19">
        <v>154.6</v>
      </c>
      <c r="E19" s="1">
        <v>406</v>
      </c>
    </row>
    <row r="20" spans="1:5" ht="69.75" customHeight="1" x14ac:dyDescent="0.3">
      <c r="A20" s="11" t="s">
        <v>41</v>
      </c>
      <c r="B20" s="6" t="s">
        <v>37</v>
      </c>
      <c r="C20" s="19">
        <v>4264.1000000000004</v>
      </c>
      <c r="D20" s="19">
        <v>0</v>
      </c>
      <c r="E20" s="1">
        <v>407</v>
      </c>
    </row>
    <row r="21" spans="1:5" ht="69.75" customHeight="1" x14ac:dyDescent="0.3">
      <c r="A21" s="11" t="s">
        <v>42</v>
      </c>
      <c r="B21" s="6" t="s">
        <v>34</v>
      </c>
      <c r="C21" s="19">
        <v>8694.2999999999993</v>
      </c>
      <c r="D21" s="19">
        <v>20837.2</v>
      </c>
      <c r="E21" s="1">
        <v>410</v>
      </c>
    </row>
    <row r="22" spans="1:5" ht="62" x14ac:dyDescent="0.3">
      <c r="A22" s="11" t="s">
        <v>43</v>
      </c>
      <c r="B22" s="6" t="s">
        <v>77</v>
      </c>
      <c r="C22" s="19">
        <f>11017.3+0.1</f>
        <v>11017.4</v>
      </c>
      <c r="D22" s="19">
        <v>11159.4</v>
      </c>
      <c r="E22" s="1">
        <v>421</v>
      </c>
    </row>
    <row r="23" spans="1:5" ht="101.25" customHeight="1" x14ac:dyDescent="0.3">
      <c r="A23" s="11" t="s">
        <v>44</v>
      </c>
      <c r="B23" s="6" t="s">
        <v>35</v>
      </c>
      <c r="C23" s="19">
        <v>253037.1</v>
      </c>
      <c r="D23" s="19">
        <v>241492.3</v>
      </c>
      <c r="E23" s="1">
        <v>426</v>
      </c>
    </row>
    <row r="24" spans="1:5" ht="72.75" customHeight="1" x14ac:dyDescent="0.3">
      <c r="A24" s="11" t="s">
        <v>45</v>
      </c>
      <c r="B24" s="6" t="s">
        <v>38</v>
      </c>
      <c r="C24" s="19">
        <v>87.3</v>
      </c>
      <c r="D24" s="19">
        <v>87.3</v>
      </c>
      <c r="E24" s="1">
        <v>431</v>
      </c>
    </row>
    <row r="25" spans="1:5" ht="72.75" customHeight="1" x14ac:dyDescent="0.3">
      <c r="A25" s="11" t="s">
        <v>46</v>
      </c>
      <c r="B25" s="6" t="s">
        <v>70</v>
      </c>
      <c r="C25" s="19">
        <v>6080</v>
      </c>
      <c r="D25" s="19">
        <v>6080</v>
      </c>
      <c r="E25" s="1">
        <v>434</v>
      </c>
    </row>
    <row r="26" spans="1:5" ht="72" customHeight="1" x14ac:dyDescent="0.3">
      <c r="A26" s="11" t="s">
        <v>47</v>
      </c>
      <c r="B26" s="6" t="s">
        <v>36</v>
      </c>
      <c r="C26" s="19">
        <v>64913</v>
      </c>
      <c r="D26" s="19">
        <v>64913</v>
      </c>
      <c r="E26" s="1">
        <v>437</v>
      </c>
    </row>
    <row r="27" spans="1:5" s="27" customFormat="1" ht="22.5" customHeight="1" x14ac:dyDescent="0.3">
      <c r="A27" s="23" t="s">
        <v>4</v>
      </c>
      <c r="B27" s="28" t="s">
        <v>9</v>
      </c>
      <c r="C27" s="29">
        <f t="shared" ref="C27" si="0">C28+C29+C30+C33+C34+C35+C36+C37+C38+C39+C40+C41+C42+C43+C44+C45+C48+C49</f>
        <v>6374394.7000000011</v>
      </c>
      <c r="D27" s="29">
        <f t="shared" ref="D27" si="1">D28+D29+D30+D33+D34+D35+D36+D37+D38+D39+D40+D41+D42+D43+D44+D45+D48+D49</f>
        <v>6382682.7000000002</v>
      </c>
    </row>
    <row r="28" spans="1:5" ht="93.75" customHeight="1" x14ac:dyDescent="0.3">
      <c r="A28" s="11" t="s">
        <v>48</v>
      </c>
      <c r="B28" s="8" t="s">
        <v>16</v>
      </c>
      <c r="C28" s="19">
        <v>38681.800000000003</v>
      </c>
      <c r="D28" s="19">
        <v>38681.800000000003</v>
      </c>
      <c r="E28" s="1">
        <v>453</v>
      </c>
    </row>
    <row r="29" spans="1:5" ht="66.75" customHeight="1" x14ac:dyDescent="0.3">
      <c r="A29" s="11" t="s">
        <v>49</v>
      </c>
      <c r="B29" s="6" t="s">
        <v>17</v>
      </c>
      <c r="C29" s="19">
        <v>2232.8000000000002</v>
      </c>
      <c r="D29" s="19">
        <v>2232.8000000000002</v>
      </c>
      <c r="E29" s="1">
        <v>454</v>
      </c>
    </row>
    <row r="30" spans="1:5" ht="119.25" customHeight="1" x14ac:dyDescent="0.3">
      <c r="A30" s="11" t="s">
        <v>50</v>
      </c>
      <c r="B30" s="8" t="s">
        <v>28</v>
      </c>
      <c r="C30" s="20">
        <f t="shared" ref="C30" si="2">C31+C32</f>
        <v>3558224</v>
      </c>
      <c r="D30" s="20">
        <f t="shared" ref="D30" si="3">D31+D32</f>
        <v>3558224</v>
      </c>
      <c r="E30" s="1">
        <v>455</v>
      </c>
    </row>
    <row r="31" spans="1:5" ht="112" x14ac:dyDescent="0.3">
      <c r="A31" s="13" t="s">
        <v>51</v>
      </c>
      <c r="B31" s="14" t="s">
        <v>14</v>
      </c>
      <c r="C31" s="21">
        <v>2700271.9</v>
      </c>
      <c r="D31" s="21">
        <v>2700271.9</v>
      </c>
      <c r="E31" s="1">
        <v>455</v>
      </c>
    </row>
    <row r="32" spans="1:5" ht="138.75" customHeight="1" x14ac:dyDescent="0.3">
      <c r="A32" s="13" t="s">
        <v>52</v>
      </c>
      <c r="B32" s="14" t="s">
        <v>13</v>
      </c>
      <c r="C32" s="21">
        <v>857952.1</v>
      </c>
      <c r="D32" s="21">
        <v>857952.1</v>
      </c>
      <c r="E32" s="1">
        <v>455</v>
      </c>
    </row>
    <row r="33" spans="1:5" ht="99.75" customHeight="1" x14ac:dyDescent="0.3">
      <c r="A33" s="11" t="s">
        <v>53</v>
      </c>
      <c r="B33" s="8" t="s">
        <v>18</v>
      </c>
      <c r="C33" s="19">
        <v>56588.6</v>
      </c>
      <c r="D33" s="19">
        <v>65274.400000000001</v>
      </c>
      <c r="E33" s="1">
        <v>456</v>
      </c>
    </row>
    <row r="34" spans="1:5" ht="100.5" customHeight="1" x14ac:dyDescent="0.3">
      <c r="A34" s="11" t="s">
        <v>54</v>
      </c>
      <c r="B34" s="8" t="s">
        <v>19</v>
      </c>
      <c r="C34" s="19">
        <v>56870</v>
      </c>
      <c r="D34" s="19">
        <v>56870</v>
      </c>
      <c r="E34" s="1">
        <v>457</v>
      </c>
    </row>
    <row r="35" spans="1:5" ht="77.5" x14ac:dyDescent="0.3">
      <c r="A35" s="11" t="s">
        <v>55</v>
      </c>
      <c r="B35" s="8" t="s">
        <v>20</v>
      </c>
      <c r="C35" s="19">
        <v>43416.2</v>
      </c>
      <c r="D35" s="19">
        <v>43416.2</v>
      </c>
      <c r="E35" s="1">
        <v>458</v>
      </c>
    </row>
    <row r="36" spans="1:5" ht="129.75" customHeight="1" x14ac:dyDescent="0.3">
      <c r="A36" s="11" t="s">
        <v>56</v>
      </c>
      <c r="B36" s="8" t="s">
        <v>21</v>
      </c>
      <c r="C36" s="19">
        <v>10662.6</v>
      </c>
      <c r="D36" s="19">
        <v>10662.6</v>
      </c>
      <c r="E36" s="1">
        <v>459</v>
      </c>
    </row>
    <row r="37" spans="1:5" ht="87" customHeight="1" x14ac:dyDescent="0.3">
      <c r="A37" s="11" t="s">
        <v>57</v>
      </c>
      <c r="B37" s="8" t="s">
        <v>22</v>
      </c>
      <c r="C37" s="19">
        <v>16509.5</v>
      </c>
      <c r="D37" s="19">
        <v>16509.5</v>
      </c>
      <c r="E37" s="1">
        <v>460</v>
      </c>
    </row>
    <row r="38" spans="1:5" ht="46.5" x14ac:dyDescent="0.3">
      <c r="A38" s="11" t="s">
        <v>58</v>
      </c>
      <c r="B38" s="8" t="s">
        <v>23</v>
      </c>
      <c r="C38" s="19">
        <v>6562.6</v>
      </c>
      <c r="D38" s="19">
        <v>6562.6</v>
      </c>
      <c r="E38" s="1">
        <v>461</v>
      </c>
    </row>
    <row r="39" spans="1:5" ht="77.5" x14ac:dyDescent="0.3">
      <c r="A39" s="11" t="s">
        <v>59</v>
      </c>
      <c r="B39" s="8" t="s">
        <v>73</v>
      </c>
      <c r="C39" s="19">
        <v>537.20000000000005</v>
      </c>
      <c r="D39" s="19">
        <v>537.20000000000005</v>
      </c>
      <c r="E39" s="1">
        <v>462</v>
      </c>
    </row>
    <row r="40" spans="1:5" ht="77.5" x14ac:dyDescent="0.3">
      <c r="A40" s="11" t="s">
        <v>60</v>
      </c>
      <c r="B40" s="6" t="s">
        <v>24</v>
      </c>
      <c r="C40" s="19">
        <v>15742.8</v>
      </c>
      <c r="D40" s="19">
        <v>15742.8</v>
      </c>
      <c r="E40" s="1">
        <v>463</v>
      </c>
    </row>
    <row r="41" spans="1:5" ht="51" customHeight="1" x14ac:dyDescent="0.3">
      <c r="A41" s="11" t="s">
        <v>61</v>
      </c>
      <c r="B41" s="6" t="s">
        <v>71</v>
      </c>
      <c r="C41" s="19">
        <v>412.2</v>
      </c>
      <c r="D41" s="19">
        <v>14.4</v>
      </c>
      <c r="E41" s="1">
        <v>466</v>
      </c>
    </row>
    <row r="42" spans="1:5" ht="105" customHeight="1" x14ac:dyDescent="0.3">
      <c r="A42" s="11" t="s">
        <v>62</v>
      </c>
      <c r="B42" s="6" t="s">
        <v>25</v>
      </c>
      <c r="C42" s="19">
        <v>14411.8</v>
      </c>
      <c r="D42" s="19">
        <v>14411.8</v>
      </c>
      <c r="E42" s="1">
        <v>467</v>
      </c>
    </row>
    <row r="43" spans="1:5" ht="62" x14ac:dyDescent="0.3">
      <c r="A43" s="11" t="s">
        <v>63</v>
      </c>
      <c r="B43" s="6" t="s">
        <v>26</v>
      </c>
      <c r="C43" s="19">
        <v>21865.1</v>
      </c>
      <c r="D43" s="19">
        <v>21865.1</v>
      </c>
      <c r="E43" s="1">
        <v>468</v>
      </c>
    </row>
    <row r="44" spans="1:5" ht="86.25" customHeight="1" x14ac:dyDescent="0.3">
      <c r="A44" s="11" t="s">
        <v>64</v>
      </c>
      <c r="B44" s="6" t="s">
        <v>75</v>
      </c>
      <c r="C44" s="19">
        <v>2131.1999999999998</v>
      </c>
      <c r="D44" s="19">
        <v>2131.1999999999998</v>
      </c>
      <c r="E44" s="1">
        <v>470</v>
      </c>
    </row>
    <row r="45" spans="1:5" ht="111" customHeight="1" x14ac:dyDescent="0.3">
      <c r="A45" s="11" t="s">
        <v>65</v>
      </c>
      <c r="B45" s="6" t="s">
        <v>29</v>
      </c>
      <c r="C45" s="19">
        <f t="shared" ref="C45" si="4">C46+C47</f>
        <v>2522240.6</v>
      </c>
      <c r="D45" s="19">
        <f t="shared" ref="D45" si="5">D46+D47</f>
        <v>2522240.6</v>
      </c>
      <c r="E45" s="1">
        <v>475</v>
      </c>
    </row>
    <row r="46" spans="1:5" ht="138.75" customHeight="1" x14ac:dyDescent="0.3">
      <c r="A46" s="13" t="s">
        <v>66</v>
      </c>
      <c r="B46" s="14" t="s">
        <v>27</v>
      </c>
      <c r="C46" s="21">
        <v>1744458.5</v>
      </c>
      <c r="D46" s="21">
        <v>1744458.5</v>
      </c>
      <c r="E46" s="1">
        <v>475</v>
      </c>
    </row>
    <row r="47" spans="1:5" ht="112" x14ac:dyDescent="0.3">
      <c r="A47" s="13" t="s">
        <v>67</v>
      </c>
      <c r="B47" s="14" t="s">
        <v>15</v>
      </c>
      <c r="C47" s="21">
        <v>777782.1</v>
      </c>
      <c r="D47" s="21">
        <v>777782.1</v>
      </c>
      <c r="E47" s="1">
        <v>475</v>
      </c>
    </row>
    <row r="48" spans="1:5" ht="105" customHeight="1" x14ac:dyDescent="0.3">
      <c r="A48" s="11" t="s">
        <v>68</v>
      </c>
      <c r="B48" s="6" t="s">
        <v>76</v>
      </c>
      <c r="C48" s="19">
        <v>5607</v>
      </c>
      <c r="D48" s="19">
        <v>5607</v>
      </c>
      <c r="E48" s="1">
        <v>489</v>
      </c>
    </row>
    <row r="49" spans="1:7" s="22" customFormat="1" ht="93" x14ac:dyDescent="0.3">
      <c r="A49" s="11" t="s">
        <v>69</v>
      </c>
      <c r="B49" s="6" t="s">
        <v>74</v>
      </c>
      <c r="C49" s="19">
        <v>1698.7</v>
      </c>
      <c r="D49" s="19">
        <v>1698.7</v>
      </c>
      <c r="E49" s="1">
        <v>490</v>
      </c>
      <c r="F49" s="1"/>
      <c r="G49" s="1"/>
    </row>
    <row r="50" spans="1:7" s="27" customFormat="1" ht="16.5" x14ac:dyDescent="0.3">
      <c r="A50" s="23" t="s">
        <v>10</v>
      </c>
      <c r="B50" s="28" t="s">
        <v>80</v>
      </c>
      <c r="C50" s="29">
        <f t="shared" ref="C50:D50" si="6">C51</f>
        <v>237031.7</v>
      </c>
      <c r="D50" s="29">
        <f t="shared" si="6"/>
        <v>237031.7</v>
      </c>
    </row>
    <row r="51" spans="1:7" ht="90" customHeight="1" x14ac:dyDescent="0.3">
      <c r="A51" s="11" t="s">
        <v>81</v>
      </c>
      <c r="B51" s="6" t="s">
        <v>78</v>
      </c>
      <c r="C51" s="19">
        <v>237031.7</v>
      </c>
      <c r="D51" s="19">
        <v>237031.7</v>
      </c>
      <c r="E51" s="1">
        <v>418</v>
      </c>
    </row>
  </sheetData>
  <sortState ref="A34:M54">
    <sortCondition ref="E34:E54"/>
  </sortState>
  <mergeCells count="3">
    <mergeCell ref="A15:B15"/>
    <mergeCell ref="A16:B16"/>
    <mergeCell ref="A11:D11"/>
  </mergeCells>
  <phoneticPr fontId="5" type="noConversion"/>
  <pageMargins left="0.70866141732283472" right="0.23622047244094491" top="0.62992125984251968" bottom="0.55118110236220474" header="0" footer="0"/>
  <pageSetup paperSize="9" scale="68" fitToHeight="0" orientation="portrait" horizontalDpi="300" verticalDpi="300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1" manualBreakCount="1">
    <brk id="2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2021-10-18T06:28:04Z</cp:lastPrinted>
  <dcterms:created xsi:type="dcterms:W3CDTF">2009-10-29T02:28:33Z</dcterms:created>
  <dcterms:modified xsi:type="dcterms:W3CDTF">2021-11-09T10:36:04Z</dcterms:modified>
</cp:coreProperties>
</file>